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на 31.05.2019" sheetId="7" r:id="rId1"/>
  </sheets>
  <definedNames>
    <definedName name="_xlnm.Print_Area" localSheetId="0">'на 31.05.2019'!$A$1:$H$48</definedName>
  </definedNames>
  <calcPr calcId="125725"/>
</workbook>
</file>

<file path=xl/calcChain.xml><?xml version="1.0" encoding="utf-8"?>
<calcChain xmlns="http://schemas.openxmlformats.org/spreadsheetml/2006/main">
  <c r="G43" i="7"/>
  <c r="G26" l="1"/>
  <c r="H21"/>
  <c r="G23"/>
  <c r="G21"/>
  <c r="G38" l="1"/>
  <c r="G39"/>
  <c r="G36"/>
  <c r="D28" l="1"/>
  <c r="E28"/>
  <c r="H43" l="1"/>
  <c r="H5"/>
  <c r="H6"/>
  <c r="H7"/>
  <c r="H8"/>
  <c r="H9"/>
  <c r="H10"/>
  <c r="H12"/>
  <c r="H13"/>
  <c r="H15"/>
  <c r="H16"/>
  <c r="H22"/>
  <c r="H23"/>
  <c r="H24"/>
  <c r="H25"/>
  <c r="H26"/>
  <c r="H31"/>
  <c r="H32"/>
  <c r="H33"/>
  <c r="H34"/>
  <c r="H35"/>
  <c r="H36"/>
  <c r="H37"/>
  <c r="H38"/>
  <c r="H39"/>
  <c r="H42"/>
  <c r="H45"/>
  <c r="G5"/>
  <c r="G6"/>
  <c r="G7"/>
  <c r="G8"/>
  <c r="G9"/>
  <c r="G10"/>
  <c r="G12"/>
  <c r="G13"/>
  <c r="G15"/>
  <c r="G22"/>
  <c r="G24"/>
  <c r="G25"/>
  <c r="G31"/>
  <c r="G32"/>
  <c r="G33"/>
  <c r="G34"/>
  <c r="G35"/>
  <c r="G37"/>
  <c r="G42"/>
  <c r="G45"/>
  <c r="F21"/>
  <c r="F22"/>
  <c r="F23"/>
  <c r="F24"/>
  <c r="F25"/>
  <c r="F26"/>
  <c r="F29"/>
  <c r="F30"/>
  <c r="F31"/>
  <c r="F32"/>
  <c r="F33"/>
  <c r="F34"/>
  <c r="F35"/>
  <c r="F36"/>
  <c r="F37"/>
  <c r="F38"/>
  <c r="F39"/>
  <c r="F42"/>
  <c r="F43"/>
  <c r="F44"/>
  <c r="F45"/>
  <c r="F6"/>
  <c r="F7"/>
  <c r="F8"/>
  <c r="F9"/>
  <c r="F10"/>
  <c r="F12"/>
  <c r="F13"/>
  <c r="F15"/>
  <c r="F16"/>
  <c r="F17"/>
  <c r="F18"/>
  <c r="F5"/>
  <c r="C28"/>
  <c r="C19" s="1"/>
  <c r="C14"/>
  <c r="C11"/>
  <c r="D19"/>
  <c r="D20" s="1"/>
  <c r="D27"/>
  <c r="D14"/>
  <c r="D11"/>
  <c r="D41"/>
  <c r="D4" l="1"/>
  <c r="D40" s="1"/>
  <c r="D46" s="1"/>
  <c r="E19"/>
  <c r="E20" s="1"/>
  <c r="E27"/>
  <c r="E14"/>
  <c r="H14" s="1"/>
  <c r="G14" l="1"/>
  <c r="F14"/>
  <c r="G20"/>
  <c r="F20"/>
  <c r="G27"/>
  <c r="F27"/>
  <c r="H27"/>
  <c r="G19"/>
  <c r="F19"/>
  <c r="H19"/>
  <c r="F28"/>
  <c r="H28"/>
  <c r="G28"/>
  <c r="E11"/>
  <c r="H11" l="1"/>
  <c r="G11"/>
  <c r="F11"/>
  <c r="E4"/>
  <c r="H4" l="1"/>
  <c r="F4"/>
  <c r="G4"/>
  <c r="C20"/>
  <c r="H20" s="1"/>
  <c r="E41"/>
  <c r="C41"/>
  <c r="C4"/>
  <c r="F41" l="1"/>
  <c r="G41"/>
  <c r="H41"/>
  <c r="C40"/>
  <c r="C46" l="1"/>
  <c r="E40" l="1"/>
  <c r="F40" l="1"/>
  <c r="H40"/>
  <c r="G40"/>
  <c r="E46"/>
  <c r="H46" l="1"/>
  <c r="F46"/>
  <c r="G46"/>
</calcChain>
</file>

<file path=xl/sharedStrings.xml><?xml version="1.0" encoding="utf-8"?>
<sst xmlns="http://schemas.openxmlformats.org/spreadsheetml/2006/main" count="64" uniqueCount="57">
  <si>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</si>
  <si>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</si>
  <si>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</si>
  <si>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</si>
  <si>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</si>
  <si>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</si>
  <si>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</si>
  <si>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</si>
  <si>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</si>
  <si>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</si>
  <si>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</si>
  <si>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</si>
  <si>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</si>
  <si>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</si>
  <si>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</si>
  <si>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</si>
  <si>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</si>
  <si>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</si>
  <si>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</si>
  <si>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</si>
  <si>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</si>
  <si>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</si>
  <si>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</si>
  <si>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</si>
  <si>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</si>
  <si>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</si>
  <si>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</si>
  <si>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</si>
  <si>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</si>
  <si>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</si>
  <si>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</si>
  <si>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</si>
  <si>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</si>
  <si>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</si>
  <si>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</si>
  <si>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</si>
  <si>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</si>
  <si>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</si>
  <si>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</si>
  <si>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</si>
  <si>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</si>
  <si>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</si>
  <si>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</si>
  <si>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</si>
  <si>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</si>
  <si>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</si>
  <si>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</si>
  <si>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План на                         2019 год</t>
  </si>
  <si>
    <t>% исполнения плана на    2019 год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</si>
  <si>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</si>
  <si>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</si>
  <si>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</si>
  <si>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</si>
  <si>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Исполнение доходной части бюджета города Ставрополя за январь - май 2019 года</t>
  </si>
  <si>
    <t>План на январь - май                             2019 года</t>
  </si>
  <si>
    <t xml:space="preserve">Факт за январь - май         2019 года </t>
  </si>
  <si>
    <t>% исполнения плана за январь - май      2019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</si>
</sst>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1" fillId="0" borderId="16" xfId="0" applyNumberFormat="1" applyFont="1" applyFill="1" applyBorder="1"/>
    <xf numFmtId="3" fontId="5" fillId="0" borderId="0" xfId="0" applyNumberFormat="1" applyFont="1" applyFill="1" applyBorder="1"/>
    <xf numFmtId="3" fontId="1" fillId="0" borderId="0" xfId="0" applyNumberFormat="1" applyFont="1" applyFill="1" applyBorder="1"/>
    <xf numFmtId="164" fontId="2" fillId="0" borderId="15" xfId="0" applyNumberFormat="1" applyFont="1" applyFill="1" applyBorder="1"/>
    <xf numFmtId="164" fontId="1" fillId="0" borderId="15" xfId="0" applyNumberFormat="1" applyFont="1" applyFill="1" applyBorder="1"/>
    <xf numFmtId="164" fontId="5" fillId="0" borderId="15" xfId="0" applyNumberFormat="1" applyFont="1" applyFill="1" applyBorder="1"/>
    <xf numFmtId="164" fontId="2" fillId="0" borderId="17" xfId="0" applyNumberFormat="1" applyFont="1" applyFill="1" applyBorder="1"/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164" fontId="2" fillId="0" borderId="18" xfId="0" applyNumberFormat="1" applyFont="1" applyFill="1" applyBorder="1"/>
    <xf numFmtId="164" fontId="1" fillId="0" borderId="15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164" fontId="5" fillId="0" borderId="13" xfId="0" applyNumberFormat="1" applyFont="1" applyFill="1" applyBorder="1" applyAlignment="1">
      <alignment horizontal="right"/>
    </xf>
    <xf numFmtId="164" fontId="5" fillId="0" borderId="15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topLeftCell="A31" workbookViewId="0">
      <selection activeCell="E45" sqref="E45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5" width="11.85546875" style="8" customWidth="1"/>
    <col min="6" max="7" width="11.28515625" style="8" customWidth="1"/>
    <col min="8" max="8" width="10.28515625" style="8" customWidth="1"/>
    <col min="9" max="16384" width="9.140625" style="8"/>
  </cols>
  <sheetData>
    <row r="1" spans="1:223">
      <c r="B1" s="50" t="s">
        <v>53</v>
      </c>
      <c r="C1" s="50"/>
      <c r="D1" s="50"/>
      <c r="E1" s="50"/>
      <c r="F1" s="50"/>
      <c r="G1" s="50"/>
      <c r="H1" s="50"/>
    </row>
    <row r="2" spans="1:223" ht="13.5" thickBot="1">
      <c r="H2" s="8" t="s">
        <v>29</v>
      </c>
    </row>
    <row r="3" spans="1:223" ht="67.900000000000006" customHeight="1">
      <c r="A3" s="28" t="s">
        <v>38</v>
      </c>
      <c r="B3" s="27" t="s">
        <v>39</v>
      </c>
      <c r="C3" s="20" t="s">
        <v>47</v>
      </c>
      <c r="D3" s="20" t="s">
        <v>54</v>
      </c>
      <c r="E3" s="13" t="s">
        <v>55</v>
      </c>
      <c r="F3" s="29" t="s">
        <v>12</v>
      </c>
      <c r="G3" s="29" t="s">
        <v>56</v>
      </c>
      <c r="H3" s="30" t="s">
        <v>48</v>
      </c>
    </row>
    <row r="4" spans="1:223" s="3" customFormat="1">
      <c r="A4" s="16"/>
      <c r="B4" s="11" t="s">
        <v>7</v>
      </c>
      <c r="C4" s="21">
        <f>C5+C6+C7+C8+C9+C10+C11+C14+C18</f>
        <v>3571498</v>
      </c>
      <c r="D4" s="21">
        <f>D5+D6+D7+D8+D9+D10+D11+D14+D18</f>
        <v>1298139</v>
      </c>
      <c r="E4" s="21">
        <f>E5+E6+E7+E8+E9+E10+E11+E14+E18</f>
        <v>1306376</v>
      </c>
      <c r="F4" s="21">
        <f>E4-D4</f>
        <v>8237</v>
      </c>
      <c r="G4" s="39">
        <f>E4/D4*100</f>
        <v>100.63452372973927</v>
      </c>
      <c r="H4" s="26">
        <f>E4/C4*100</f>
        <v>36.577816927238935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4">
        <v>1</v>
      </c>
      <c r="B5" s="1" t="s">
        <v>0</v>
      </c>
      <c r="C5" s="22">
        <v>2341715</v>
      </c>
      <c r="D5" s="34">
        <v>849505</v>
      </c>
      <c r="E5" s="34">
        <v>855708</v>
      </c>
      <c r="F5" s="22">
        <f>E5-D5</f>
        <v>6203</v>
      </c>
      <c r="G5" s="40">
        <f t="shared" ref="G5:G46" si="0">E5/D5*100</f>
        <v>100.73018993413811</v>
      </c>
      <c r="H5" s="43">
        <f t="shared" ref="H5:H46" si="1">E5/C5*100</f>
        <v>36.54193614509024</v>
      </c>
    </row>
    <row r="6" spans="1:223">
      <c r="A6" s="14">
        <v>2</v>
      </c>
      <c r="B6" s="1" t="s">
        <v>30</v>
      </c>
      <c r="C6" s="22">
        <v>20217</v>
      </c>
      <c r="D6" s="34">
        <v>8424</v>
      </c>
      <c r="E6" s="22">
        <v>9012</v>
      </c>
      <c r="F6" s="22">
        <f t="shared" ref="F6:F46" si="2">E6-D6</f>
        <v>588</v>
      </c>
      <c r="G6" s="40">
        <f t="shared" si="0"/>
        <v>106.98005698005697</v>
      </c>
      <c r="H6" s="43">
        <f t="shared" si="1"/>
        <v>44.576346638967209</v>
      </c>
    </row>
    <row r="7" spans="1:223" ht="13.15" customHeight="1">
      <c r="A7" s="32">
        <v>3</v>
      </c>
      <c r="B7" s="1" t="s">
        <v>5</v>
      </c>
      <c r="C7" s="22">
        <v>342465</v>
      </c>
      <c r="D7" s="34">
        <v>171120</v>
      </c>
      <c r="E7" s="22">
        <v>168510</v>
      </c>
      <c r="F7" s="22">
        <f t="shared" si="2"/>
        <v>-2610</v>
      </c>
      <c r="G7" s="40">
        <f t="shared" si="0"/>
        <v>98.474754558204765</v>
      </c>
      <c r="H7" s="43">
        <f t="shared" si="1"/>
        <v>49.205028251062153</v>
      </c>
    </row>
    <row r="8" spans="1:223">
      <c r="A8" s="32">
        <v>4</v>
      </c>
      <c r="B8" s="1" t="s">
        <v>6</v>
      </c>
      <c r="C8" s="22">
        <v>4050</v>
      </c>
      <c r="D8" s="34">
        <v>4050</v>
      </c>
      <c r="E8" s="22">
        <v>6574</v>
      </c>
      <c r="F8" s="22">
        <f t="shared" si="2"/>
        <v>2524</v>
      </c>
      <c r="G8" s="40">
        <f t="shared" si="0"/>
        <v>162.32098765432099</v>
      </c>
      <c r="H8" s="43">
        <f t="shared" si="1"/>
        <v>162.32098765432099</v>
      </c>
    </row>
    <row r="9" spans="1:223" ht="12.75" customHeight="1">
      <c r="A9" s="32">
        <v>5</v>
      </c>
      <c r="B9" s="1" t="s">
        <v>20</v>
      </c>
      <c r="C9" s="22">
        <v>25243</v>
      </c>
      <c r="D9" s="34">
        <v>15550</v>
      </c>
      <c r="E9" s="34">
        <v>15703</v>
      </c>
      <c r="F9" s="22">
        <f t="shared" si="2"/>
        <v>153</v>
      </c>
      <c r="G9" s="40">
        <f t="shared" si="0"/>
        <v>100.983922829582</v>
      </c>
      <c r="H9" s="43">
        <f t="shared" si="1"/>
        <v>62.20734461038704</v>
      </c>
    </row>
    <row r="10" spans="1:223">
      <c r="A10" s="32">
        <v>6</v>
      </c>
      <c r="B10" s="1" t="s">
        <v>1</v>
      </c>
      <c r="C10" s="22">
        <v>292770</v>
      </c>
      <c r="D10" s="34">
        <v>35700</v>
      </c>
      <c r="E10" s="22">
        <v>36314</v>
      </c>
      <c r="F10" s="22">
        <f t="shared" si="2"/>
        <v>614</v>
      </c>
      <c r="G10" s="40">
        <f t="shared" si="0"/>
        <v>101.71988795518207</v>
      </c>
      <c r="H10" s="43">
        <f t="shared" si="1"/>
        <v>12.403593264337193</v>
      </c>
    </row>
    <row r="11" spans="1:223">
      <c r="A11" s="55">
        <v>7</v>
      </c>
      <c r="B11" s="1" t="s">
        <v>15</v>
      </c>
      <c r="C11" s="22">
        <f>C12+C13</f>
        <v>450090</v>
      </c>
      <c r="D11" s="34">
        <f>D12+D13</f>
        <v>178700</v>
      </c>
      <c r="E11" s="34">
        <f>E13+E12</f>
        <v>178731</v>
      </c>
      <c r="F11" s="22">
        <f t="shared" si="2"/>
        <v>31</v>
      </c>
      <c r="G11" s="40">
        <f t="shared" si="0"/>
        <v>100.01734750979294</v>
      </c>
      <c r="H11" s="43">
        <f t="shared" si="1"/>
        <v>39.710057988402319</v>
      </c>
    </row>
    <row r="12" spans="1:223" s="10" customFormat="1">
      <c r="A12" s="58"/>
      <c r="B12" s="18" t="s">
        <v>34</v>
      </c>
      <c r="C12" s="23">
        <v>323770</v>
      </c>
      <c r="D12" s="35">
        <v>162230</v>
      </c>
      <c r="E12" s="35">
        <v>157308</v>
      </c>
      <c r="F12" s="23">
        <f t="shared" si="2"/>
        <v>-4922</v>
      </c>
      <c r="G12" s="41">
        <f t="shared" si="0"/>
        <v>96.966035874992301</v>
      </c>
      <c r="H12" s="44">
        <f t="shared" si="1"/>
        <v>48.586342156469101</v>
      </c>
    </row>
    <row r="13" spans="1:223" s="10" customFormat="1">
      <c r="A13" s="59"/>
      <c r="B13" s="18" t="s">
        <v>33</v>
      </c>
      <c r="C13" s="23">
        <v>126320</v>
      </c>
      <c r="D13" s="35">
        <v>16470</v>
      </c>
      <c r="E13" s="35">
        <v>21423</v>
      </c>
      <c r="F13" s="23">
        <f t="shared" si="2"/>
        <v>4953</v>
      </c>
      <c r="G13" s="41">
        <f t="shared" si="0"/>
        <v>130.07285974499089</v>
      </c>
      <c r="H13" s="44">
        <f t="shared" si="1"/>
        <v>16.95930968967701</v>
      </c>
    </row>
    <row r="14" spans="1:223">
      <c r="A14" s="55">
        <v>8</v>
      </c>
      <c r="B14" s="1" t="s">
        <v>16</v>
      </c>
      <c r="C14" s="22">
        <f>C15+C16+C17</f>
        <v>94948</v>
      </c>
      <c r="D14" s="34">
        <f>D15+D16+D17</f>
        <v>35090</v>
      </c>
      <c r="E14" s="22">
        <f>E15+E16+E17</f>
        <v>35824</v>
      </c>
      <c r="F14" s="22">
        <f t="shared" si="2"/>
        <v>734</v>
      </c>
      <c r="G14" s="40">
        <f t="shared" si="0"/>
        <v>102.0917640353377</v>
      </c>
      <c r="H14" s="43">
        <f t="shared" si="1"/>
        <v>37.730125963685381</v>
      </c>
    </row>
    <row r="15" spans="1:223">
      <c r="A15" s="56"/>
      <c r="B15" s="18" t="s">
        <v>26</v>
      </c>
      <c r="C15" s="23">
        <v>94945</v>
      </c>
      <c r="D15" s="35">
        <v>35090</v>
      </c>
      <c r="E15" s="23">
        <v>35824</v>
      </c>
      <c r="F15" s="23">
        <f t="shared" si="2"/>
        <v>734</v>
      </c>
      <c r="G15" s="41">
        <f t="shared" si="0"/>
        <v>102.0917640353377</v>
      </c>
      <c r="H15" s="44">
        <f t="shared" si="1"/>
        <v>37.731318131549848</v>
      </c>
    </row>
    <row r="16" spans="1:223">
      <c r="A16" s="56"/>
      <c r="B16" s="18" t="s">
        <v>27</v>
      </c>
      <c r="C16" s="23">
        <v>3</v>
      </c>
      <c r="D16" s="35">
        <v>0</v>
      </c>
      <c r="E16" s="23">
        <v>0</v>
      </c>
      <c r="F16" s="23">
        <f t="shared" si="2"/>
        <v>0</v>
      </c>
      <c r="G16" s="41">
        <v>0</v>
      </c>
      <c r="H16" s="44">
        <f t="shared" si="1"/>
        <v>0</v>
      </c>
    </row>
    <row r="17" spans="1:223">
      <c r="A17" s="59"/>
      <c r="B17" s="18" t="s">
        <v>45</v>
      </c>
      <c r="C17" s="23">
        <v>0</v>
      </c>
      <c r="D17" s="35">
        <v>0</v>
      </c>
      <c r="E17" s="23">
        <v>0</v>
      </c>
      <c r="F17" s="23">
        <f t="shared" si="2"/>
        <v>0</v>
      </c>
      <c r="G17" s="41">
        <v>0</v>
      </c>
      <c r="H17" s="48" t="s">
        <v>49</v>
      </c>
    </row>
    <row r="18" spans="1:223" ht="25.5">
      <c r="A18" s="32">
        <v>9</v>
      </c>
      <c r="B18" s="1" t="s">
        <v>17</v>
      </c>
      <c r="C18" s="22">
        <v>0</v>
      </c>
      <c r="D18" s="34">
        <v>0</v>
      </c>
      <c r="E18" s="22">
        <v>0</v>
      </c>
      <c r="F18" s="22">
        <f t="shared" si="2"/>
        <v>0</v>
      </c>
      <c r="G18" s="40">
        <v>0</v>
      </c>
      <c r="H18" s="47" t="s">
        <v>49</v>
      </c>
    </row>
    <row r="19" spans="1:223" s="3" customFormat="1">
      <c r="A19" s="17"/>
      <c r="B19" s="6" t="s">
        <v>8</v>
      </c>
      <c r="C19" s="24">
        <f>C21+C22+C23+C24+C25+C26+C28+C32+C33+C34+C35+C36+C37+C39</f>
        <v>1428661</v>
      </c>
      <c r="D19" s="24">
        <f>D21+D22+D23+D24+D25+D26+D28+D32+D33+D34+D35+D36+D37+D39</f>
        <v>263343</v>
      </c>
      <c r="E19" s="24">
        <f>E21+E22+E23+E24+E25+E26+E28+E32+E33+E34+E35+E36+E37+E39</f>
        <v>275252</v>
      </c>
      <c r="F19" s="24">
        <f t="shared" si="2"/>
        <v>11909</v>
      </c>
      <c r="G19" s="39">
        <f t="shared" si="0"/>
        <v>104.52223905704727</v>
      </c>
      <c r="H19" s="26">
        <f t="shared" si="1"/>
        <v>19.26643199471393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s="3" customFormat="1" ht="24.75" customHeight="1">
      <c r="A20" s="17"/>
      <c r="B20" s="6" t="s">
        <v>19</v>
      </c>
      <c r="C20" s="24">
        <f>C21+C22+C23+C24+C25+C26+C28+C32+C34+C35+C36+C37+C39</f>
        <v>1417827</v>
      </c>
      <c r="D20" s="24">
        <f>D19-D33</f>
        <v>256524</v>
      </c>
      <c r="E20" s="24">
        <f>E19-E33</f>
        <v>267609</v>
      </c>
      <c r="F20" s="24">
        <f t="shared" si="2"/>
        <v>11085</v>
      </c>
      <c r="G20" s="39">
        <f t="shared" si="0"/>
        <v>104.32123310099639</v>
      </c>
      <c r="H20" s="26">
        <f t="shared" si="1"/>
        <v>18.874587661259095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32">
        <v>10</v>
      </c>
      <c r="B21" s="1" t="s">
        <v>10</v>
      </c>
      <c r="C21" s="22">
        <v>3100</v>
      </c>
      <c r="D21" s="34">
        <v>1313</v>
      </c>
      <c r="E21" s="22">
        <v>1325</v>
      </c>
      <c r="F21" s="22">
        <f t="shared" si="2"/>
        <v>12</v>
      </c>
      <c r="G21" s="40">
        <f t="shared" si="0"/>
        <v>100.91393754760092</v>
      </c>
      <c r="H21" s="43">
        <f t="shared" si="1"/>
        <v>42.741935483870968</v>
      </c>
    </row>
    <row r="22" spans="1:223" ht="66" customHeight="1">
      <c r="A22" s="32">
        <v>11</v>
      </c>
      <c r="B22" s="1" t="s">
        <v>35</v>
      </c>
      <c r="C22" s="22">
        <v>351932</v>
      </c>
      <c r="D22" s="34">
        <v>120411</v>
      </c>
      <c r="E22" s="22">
        <v>129219</v>
      </c>
      <c r="F22" s="22">
        <f t="shared" si="2"/>
        <v>8808</v>
      </c>
      <c r="G22" s="40">
        <f t="shared" si="0"/>
        <v>107.31494630889205</v>
      </c>
      <c r="H22" s="43">
        <f t="shared" si="1"/>
        <v>36.717036245638361</v>
      </c>
    </row>
    <row r="23" spans="1:223" ht="63.6" customHeight="1">
      <c r="A23" s="15" t="s">
        <v>22</v>
      </c>
      <c r="B23" s="2" t="s">
        <v>46</v>
      </c>
      <c r="C23" s="22">
        <v>25860</v>
      </c>
      <c r="D23" s="34">
        <v>10965</v>
      </c>
      <c r="E23" s="34">
        <v>12241</v>
      </c>
      <c r="F23" s="22">
        <f t="shared" si="2"/>
        <v>1276</v>
      </c>
      <c r="G23" s="40">
        <f t="shared" si="0"/>
        <v>111.63702690378476</v>
      </c>
      <c r="H23" s="43">
        <f t="shared" si="1"/>
        <v>47.335653518948185</v>
      </c>
    </row>
    <row r="24" spans="1:223" ht="52.15" customHeight="1">
      <c r="A24" s="33">
        <v>13</v>
      </c>
      <c r="B24" s="1" t="s">
        <v>36</v>
      </c>
      <c r="C24" s="22">
        <v>64167</v>
      </c>
      <c r="D24" s="34">
        <v>21736</v>
      </c>
      <c r="E24" s="22">
        <v>17383</v>
      </c>
      <c r="F24" s="22">
        <f t="shared" si="2"/>
        <v>-4353</v>
      </c>
      <c r="G24" s="40">
        <f t="shared" si="0"/>
        <v>79.973316157526682</v>
      </c>
      <c r="H24" s="43">
        <f t="shared" si="1"/>
        <v>27.090248881823992</v>
      </c>
    </row>
    <row r="25" spans="1:223" ht="25.5">
      <c r="A25" s="32">
        <v>14</v>
      </c>
      <c r="B25" s="1" t="s">
        <v>31</v>
      </c>
      <c r="C25" s="22">
        <v>13122</v>
      </c>
      <c r="D25" s="34">
        <v>5000</v>
      </c>
      <c r="E25" s="34">
        <v>5459</v>
      </c>
      <c r="F25" s="22">
        <f t="shared" si="2"/>
        <v>459</v>
      </c>
      <c r="G25" s="40">
        <f t="shared" si="0"/>
        <v>109.18</v>
      </c>
      <c r="H25" s="43">
        <f t="shared" si="1"/>
        <v>41.601889955799422</v>
      </c>
    </row>
    <row r="26" spans="1:223" ht="40.15" customHeight="1">
      <c r="A26" s="55">
        <v>15</v>
      </c>
      <c r="B26" s="1" t="s">
        <v>11</v>
      </c>
      <c r="C26" s="22">
        <v>28259</v>
      </c>
      <c r="D26" s="34">
        <v>17180</v>
      </c>
      <c r="E26" s="22">
        <v>17591</v>
      </c>
      <c r="F26" s="22">
        <f t="shared" si="2"/>
        <v>411</v>
      </c>
      <c r="G26" s="40">
        <f t="shared" si="0"/>
        <v>102.39231664726427</v>
      </c>
      <c r="H26" s="43">
        <f t="shared" si="1"/>
        <v>62.249194946742627</v>
      </c>
    </row>
    <row r="27" spans="1:223" hidden="1">
      <c r="A27" s="59"/>
      <c r="B27" s="19" t="s">
        <v>23</v>
      </c>
      <c r="C27" s="23"/>
      <c r="D27" s="34">
        <f>D28+D29</f>
        <v>897</v>
      </c>
      <c r="E27" s="22">
        <f>E29</f>
        <v>18</v>
      </c>
      <c r="F27" s="22">
        <f t="shared" si="2"/>
        <v>-879</v>
      </c>
      <c r="G27" s="40">
        <f t="shared" si="0"/>
        <v>2.0066889632107023</v>
      </c>
      <c r="H27" s="43" t="e">
        <f t="shared" si="1"/>
        <v>#DIV/0!</v>
      </c>
    </row>
    <row r="28" spans="1:223" ht="25.5" customHeight="1">
      <c r="A28" s="55">
        <v>16</v>
      </c>
      <c r="B28" s="1" t="s">
        <v>18</v>
      </c>
      <c r="C28" s="22">
        <f>C29+C30+C31</f>
        <v>2872</v>
      </c>
      <c r="D28" s="34">
        <f>D29+D30+D31</f>
        <v>897</v>
      </c>
      <c r="E28" s="34">
        <f>E29+E30+E31</f>
        <v>1123</v>
      </c>
      <c r="F28" s="22">
        <f t="shared" si="2"/>
        <v>226</v>
      </c>
      <c r="G28" s="40">
        <f t="shared" si="0"/>
        <v>125.19509476031214</v>
      </c>
      <c r="H28" s="43">
        <f t="shared" si="1"/>
        <v>39.101671309192199</v>
      </c>
    </row>
    <row r="29" spans="1:223" ht="13.5" customHeight="1">
      <c r="A29" s="56"/>
      <c r="B29" s="18" t="s">
        <v>24</v>
      </c>
      <c r="C29" s="23">
        <v>0</v>
      </c>
      <c r="D29" s="23">
        <v>0</v>
      </c>
      <c r="E29" s="23">
        <v>18</v>
      </c>
      <c r="F29" s="23">
        <f t="shared" si="2"/>
        <v>18</v>
      </c>
      <c r="G29" s="49" t="s">
        <v>49</v>
      </c>
      <c r="H29" s="48" t="s">
        <v>49</v>
      </c>
    </row>
    <row r="30" spans="1:223" ht="13.9" customHeight="1">
      <c r="A30" s="56"/>
      <c r="B30" s="18" t="s">
        <v>43</v>
      </c>
      <c r="C30" s="23">
        <v>0</v>
      </c>
      <c r="D30" s="35">
        <v>0</v>
      </c>
      <c r="E30" s="37">
        <v>0</v>
      </c>
      <c r="F30" s="23">
        <f t="shared" si="2"/>
        <v>0</v>
      </c>
      <c r="G30" s="49" t="s">
        <v>49</v>
      </c>
      <c r="H30" s="48" t="s">
        <v>49</v>
      </c>
    </row>
    <row r="31" spans="1:223" ht="12.75" customHeight="1">
      <c r="A31" s="57"/>
      <c r="B31" s="18" t="s">
        <v>25</v>
      </c>
      <c r="C31" s="23">
        <v>2872</v>
      </c>
      <c r="D31" s="35">
        <v>897</v>
      </c>
      <c r="E31" s="23">
        <v>1105</v>
      </c>
      <c r="F31" s="23">
        <f t="shared" si="2"/>
        <v>208</v>
      </c>
      <c r="G31" s="41">
        <f t="shared" si="0"/>
        <v>123.18840579710144</v>
      </c>
      <c r="H31" s="44">
        <f t="shared" si="1"/>
        <v>38.474930362116993</v>
      </c>
    </row>
    <row r="32" spans="1:223" ht="15" customHeight="1">
      <c r="A32" s="32">
        <v>17</v>
      </c>
      <c r="B32" s="1" t="s">
        <v>21</v>
      </c>
      <c r="C32" s="22">
        <v>862</v>
      </c>
      <c r="D32" s="34">
        <v>862</v>
      </c>
      <c r="E32" s="22">
        <v>2030</v>
      </c>
      <c r="F32" s="22">
        <f t="shared" si="2"/>
        <v>1168</v>
      </c>
      <c r="G32" s="40">
        <f t="shared" si="0"/>
        <v>235.49883990719258</v>
      </c>
      <c r="H32" s="43">
        <f t="shared" si="1"/>
        <v>235.49883990719258</v>
      </c>
    </row>
    <row r="33" spans="1:223" ht="25.5">
      <c r="A33" s="32">
        <v>18</v>
      </c>
      <c r="B33" s="1" t="s">
        <v>14</v>
      </c>
      <c r="C33" s="22">
        <v>10834</v>
      </c>
      <c r="D33" s="34">
        <v>6819</v>
      </c>
      <c r="E33" s="34">
        <v>7643</v>
      </c>
      <c r="F33" s="22">
        <f t="shared" si="2"/>
        <v>824</v>
      </c>
      <c r="G33" s="40">
        <f t="shared" si="0"/>
        <v>112.08388326734125</v>
      </c>
      <c r="H33" s="43">
        <f t="shared" si="1"/>
        <v>70.546427912128479</v>
      </c>
    </row>
    <row r="34" spans="1:223" ht="65.45" customHeight="1">
      <c r="A34" s="32">
        <v>19</v>
      </c>
      <c r="B34" s="1" t="s">
        <v>32</v>
      </c>
      <c r="C34" s="22">
        <v>532845</v>
      </c>
      <c r="D34" s="34">
        <v>15895</v>
      </c>
      <c r="E34" s="22">
        <v>13303</v>
      </c>
      <c r="F34" s="22">
        <f t="shared" si="2"/>
        <v>-2592</v>
      </c>
      <c r="G34" s="40">
        <f t="shared" si="0"/>
        <v>83.692985215476568</v>
      </c>
      <c r="H34" s="43">
        <f t="shared" si="1"/>
        <v>2.4965984479539078</v>
      </c>
    </row>
    <row r="35" spans="1:223" ht="26.25" customHeight="1">
      <c r="A35" s="32">
        <v>20</v>
      </c>
      <c r="B35" s="1" t="s">
        <v>40</v>
      </c>
      <c r="C35" s="22">
        <v>292868</v>
      </c>
      <c r="D35" s="34">
        <v>20108</v>
      </c>
      <c r="E35" s="22">
        <v>21477</v>
      </c>
      <c r="F35" s="22">
        <f t="shared" si="2"/>
        <v>1369</v>
      </c>
      <c r="G35" s="40">
        <f t="shared" si="0"/>
        <v>106.808235528148</v>
      </c>
      <c r="H35" s="43">
        <f t="shared" si="1"/>
        <v>7.3333378860100797</v>
      </c>
    </row>
    <row r="36" spans="1:223">
      <c r="A36" s="32">
        <v>21</v>
      </c>
      <c r="B36" s="1" t="s">
        <v>2</v>
      </c>
      <c r="C36" s="22">
        <v>9476</v>
      </c>
      <c r="D36" s="38">
        <v>4915</v>
      </c>
      <c r="E36" s="22">
        <v>4443</v>
      </c>
      <c r="F36" s="22">
        <f t="shared" si="2"/>
        <v>-472</v>
      </c>
      <c r="G36" s="40">
        <f t="shared" si="0"/>
        <v>90.396744659206504</v>
      </c>
      <c r="H36" s="43">
        <f t="shared" si="1"/>
        <v>46.886872097931615</v>
      </c>
    </row>
    <row r="37" spans="1:223" ht="15" customHeight="1">
      <c r="A37" s="55">
        <v>22</v>
      </c>
      <c r="B37" s="1" t="s">
        <v>50</v>
      </c>
      <c r="C37" s="22">
        <v>90842</v>
      </c>
      <c r="D37" s="34">
        <v>37081</v>
      </c>
      <c r="E37" s="22">
        <v>41938</v>
      </c>
      <c r="F37" s="22">
        <f t="shared" si="2"/>
        <v>4857</v>
      </c>
      <c r="G37" s="40">
        <f t="shared" si="0"/>
        <v>113.09835225587229</v>
      </c>
      <c r="H37" s="43">
        <f t="shared" si="1"/>
        <v>46.16587041236432</v>
      </c>
    </row>
    <row r="38" spans="1:223" ht="23.45" hidden="1" customHeight="1">
      <c r="A38" s="56"/>
      <c r="B38" s="18" t="s">
        <v>37</v>
      </c>
      <c r="C38" s="23"/>
      <c r="D38" s="23"/>
      <c r="E38" s="23"/>
      <c r="F38" s="22">
        <f t="shared" si="2"/>
        <v>0</v>
      </c>
      <c r="G38" s="40" t="e">
        <f t="shared" si="0"/>
        <v>#DIV/0!</v>
      </c>
      <c r="H38" s="43" t="e">
        <f t="shared" si="1"/>
        <v>#DIV/0!</v>
      </c>
    </row>
    <row r="39" spans="1:223" ht="15" customHeight="1">
      <c r="A39" s="32">
        <v>23</v>
      </c>
      <c r="B39" s="1" t="s">
        <v>3</v>
      </c>
      <c r="C39" s="22">
        <v>1622</v>
      </c>
      <c r="D39" s="22">
        <v>161</v>
      </c>
      <c r="E39" s="22">
        <v>77</v>
      </c>
      <c r="F39" s="22">
        <f t="shared" si="2"/>
        <v>-84</v>
      </c>
      <c r="G39" s="40">
        <f t="shared" si="0"/>
        <v>47.826086956521742</v>
      </c>
      <c r="H39" s="43">
        <f t="shared" si="1"/>
        <v>4.7472256473489516</v>
      </c>
    </row>
    <row r="40" spans="1:223" s="3" customFormat="1">
      <c r="A40" s="60" t="s">
        <v>41</v>
      </c>
      <c r="B40" s="61"/>
      <c r="C40" s="24">
        <f>C4+C19</f>
        <v>5000159</v>
      </c>
      <c r="D40" s="24">
        <f>D4+D19</f>
        <v>1561482</v>
      </c>
      <c r="E40" s="24">
        <f>E4+E19</f>
        <v>1581628</v>
      </c>
      <c r="F40" s="24">
        <f t="shared" si="2"/>
        <v>20146</v>
      </c>
      <c r="G40" s="39">
        <f t="shared" si="0"/>
        <v>101.29018458105826</v>
      </c>
      <c r="H40" s="26">
        <f t="shared" si="1"/>
        <v>31.631554116579093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>
      <c r="A41" s="51">
        <v>24</v>
      </c>
      <c r="B41" s="12" t="s">
        <v>4</v>
      </c>
      <c r="C41" s="24">
        <f>C42+C43+C44+C45</f>
        <v>7633339</v>
      </c>
      <c r="D41" s="24">
        <f>D42+D43+D44+D45</f>
        <v>1865252</v>
      </c>
      <c r="E41" s="24">
        <f>E42+E43+E44+E45</f>
        <v>1865256</v>
      </c>
      <c r="F41" s="24">
        <f t="shared" si="2"/>
        <v>4</v>
      </c>
      <c r="G41" s="39">
        <f t="shared" si="0"/>
        <v>100.00021444823541</v>
      </c>
      <c r="H41" s="26">
        <f t="shared" si="1"/>
        <v>24.435649982268572</v>
      </c>
    </row>
    <row r="42" spans="1:223" ht="24.75" customHeight="1">
      <c r="A42" s="51"/>
      <c r="B42" s="1" t="s">
        <v>42</v>
      </c>
      <c r="C42" s="22">
        <v>7642736</v>
      </c>
      <c r="D42" s="22">
        <v>1881350</v>
      </c>
      <c r="E42" s="34">
        <v>1881350</v>
      </c>
      <c r="F42" s="22">
        <f t="shared" si="2"/>
        <v>0</v>
      </c>
      <c r="G42" s="40">
        <f t="shared" si="0"/>
        <v>100</v>
      </c>
      <c r="H42" s="43">
        <f t="shared" si="1"/>
        <v>24.616184570551695</v>
      </c>
    </row>
    <row r="43" spans="1:223" ht="15" customHeight="1">
      <c r="A43" s="51"/>
      <c r="B43" s="4" t="s">
        <v>13</v>
      </c>
      <c r="C43" s="22">
        <v>6933</v>
      </c>
      <c r="D43" s="22">
        <v>232</v>
      </c>
      <c r="E43" s="22">
        <v>232</v>
      </c>
      <c r="F43" s="22">
        <f t="shared" si="2"/>
        <v>0</v>
      </c>
      <c r="G43" s="40">
        <f t="shared" si="0"/>
        <v>100</v>
      </c>
      <c r="H43" s="43">
        <f t="shared" si="1"/>
        <v>3.3463147266695512</v>
      </c>
    </row>
    <row r="44" spans="1:223" ht="38.450000000000003" customHeight="1">
      <c r="A44" s="51"/>
      <c r="B44" s="4" t="s">
        <v>28</v>
      </c>
      <c r="C44" s="22">
        <v>0</v>
      </c>
      <c r="D44" s="22">
        <v>0</v>
      </c>
      <c r="E44" s="22">
        <v>4</v>
      </c>
      <c r="F44" s="22">
        <f t="shared" si="2"/>
        <v>4</v>
      </c>
      <c r="G44" s="46" t="s">
        <v>49</v>
      </c>
      <c r="H44" s="47" t="s">
        <v>49</v>
      </c>
    </row>
    <row r="45" spans="1:223" ht="24" customHeight="1">
      <c r="A45" s="52"/>
      <c r="B45" s="1" t="s">
        <v>9</v>
      </c>
      <c r="C45" s="22">
        <v>-16330</v>
      </c>
      <c r="D45" s="22">
        <v>-16330</v>
      </c>
      <c r="E45" s="36">
        <v>-16330</v>
      </c>
      <c r="F45" s="22">
        <f t="shared" si="2"/>
        <v>0</v>
      </c>
      <c r="G45" s="40">
        <f t="shared" si="0"/>
        <v>100</v>
      </c>
      <c r="H45" s="43">
        <f t="shared" si="1"/>
        <v>100</v>
      </c>
    </row>
    <row r="46" spans="1:223" s="9" customFormat="1" ht="13.5" thickBot="1">
      <c r="A46" s="53" t="s">
        <v>44</v>
      </c>
      <c r="B46" s="54"/>
      <c r="C46" s="25">
        <f>C40+C41</f>
        <v>12633498</v>
      </c>
      <c r="D46" s="25">
        <f>D40+D41</f>
        <v>3426734</v>
      </c>
      <c r="E46" s="25">
        <f>E40+E41</f>
        <v>3446884</v>
      </c>
      <c r="F46" s="25">
        <f t="shared" si="2"/>
        <v>20150</v>
      </c>
      <c r="G46" s="42">
        <f t="shared" si="0"/>
        <v>100.58802346490856</v>
      </c>
      <c r="H46" s="45">
        <f t="shared" si="1"/>
        <v>27.283686592581091</v>
      </c>
    </row>
    <row r="47" spans="1:223">
      <c r="A47" s="62"/>
      <c r="B47" s="63"/>
    </row>
    <row r="48" spans="1:223" ht="54" customHeight="1">
      <c r="A48" s="65" t="s">
        <v>51</v>
      </c>
      <c r="B48" s="66"/>
      <c r="F48" s="64" t="s">
        <v>52</v>
      </c>
      <c r="G48" s="64"/>
      <c r="H48" s="67"/>
    </row>
    <row r="49" spans="1:7">
      <c r="A49" s="62"/>
      <c r="B49" s="63"/>
    </row>
    <row r="50" spans="1:7">
      <c r="A50" s="62"/>
      <c r="B50" s="63"/>
    </row>
    <row r="51" spans="1:7">
      <c r="A51" s="62"/>
      <c r="B51" s="63"/>
      <c r="E51" s="64"/>
      <c r="F51" s="64"/>
      <c r="G51" s="31"/>
    </row>
  </sheetData>
  <mergeCells count="16">
    <mergeCell ref="A49:B49"/>
    <mergeCell ref="A50:B50"/>
    <mergeCell ref="A51:B51"/>
    <mergeCell ref="E51:F51"/>
    <mergeCell ref="A47:B47"/>
    <mergeCell ref="A48:B48"/>
    <mergeCell ref="F48:H48"/>
    <mergeCell ref="B1:H1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0" right="0" top="0.19685039370078741" bottom="0.15748031496062992" header="0.15748031496062992" footer="0.1968503937007874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31.05.2019</vt:lpstr>
      <vt:lpstr>'на 31.05.2019'!Область_печати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NP.Tulieva</cp:lastModifiedBy>
  <cp:lastPrinted>2019-06-05T08:59:35Z</cp:lastPrinted>
  <dcterms:created xsi:type="dcterms:W3CDTF">2002-11-26T08:28:37Z</dcterms:created>
  <dcterms:modified xsi:type="dcterms:W3CDTF">2019-06-21T09:52:21Z</dcterms:modified>
</cp:coreProperties>
</file>